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190" yWindow="3975" windowWidth="27795" windowHeight="125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R52" i="1" l="1"/>
  <c r="P52" i="1"/>
  <c r="O52" i="1"/>
  <c r="N52" i="1"/>
  <c r="M52" i="1"/>
  <c r="L52" i="1"/>
  <c r="J52" i="1"/>
  <c r="I52" i="1"/>
  <c r="H52" i="1"/>
  <c r="G52" i="1"/>
  <c r="F52" i="1"/>
  <c r="E52" i="1"/>
  <c r="D52" i="1"/>
  <c r="C52" i="1"/>
  <c r="K52" i="1" s="1"/>
  <c r="S52" i="1" s="1"/>
  <c r="R51" i="1"/>
  <c r="P51" i="1"/>
  <c r="O51" i="1"/>
  <c r="N51" i="1"/>
  <c r="M51" i="1"/>
  <c r="L51" i="1"/>
  <c r="J51" i="1"/>
  <c r="I51" i="1"/>
  <c r="H51" i="1"/>
  <c r="G51" i="1"/>
  <c r="F51" i="1"/>
  <c r="E51" i="1"/>
  <c r="D51" i="1"/>
  <c r="C51" i="1"/>
  <c r="K51" i="1" s="1"/>
  <c r="S51" i="1" s="1"/>
  <c r="K48" i="1"/>
  <c r="S48" i="1" s="1"/>
  <c r="K47" i="1"/>
  <c r="S47" i="1" s="1"/>
  <c r="K45" i="1"/>
  <c r="S45" i="1" s="1"/>
  <c r="K44" i="1"/>
  <c r="S44" i="1" s="1"/>
  <c r="K42" i="1"/>
  <c r="S42" i="1" s="1"/>
  <c r="K41" i="1"/>
  <c r="S41" i="1" s="1"/>
  <c r="K39" i="1"/>
  <c r="S39" i="1" s="1"/>
  <c r="K38" i="1"/>
  <c r="S38" i="1" s="1"/>
  <c r="K36" i="1"/>
  <c r="S36" i="1" s="1"/>
  <c r="K35" i="1"/>
  <c r="S35" i="1" s="1"/>
  <c r="M29" i="1"/>
  <c r="N29" i="1"/>
  <c r="O29" i="1"/>
  <c r="P29" i="1"/>
  <c r="R29" i="1"/>
  <c r="M28" i="1"/>
  <c r="N28" i="1"/>
  <c r="O28" i="1"/>
  <c r="P28" i="1"/>
  <c r="R28" i="1"/>
  <c r="L29" i="1"/>
  <c r="L28" i="1"/>
  <c r="D29" i="1"/>
  <c r="E29" i="1"/>
  <c r="F29" i="1"/>
  <c r="G29" i="1"/>
  <c r="H29" i="1"/>
  <c r="I29" i="1"/>
  <c r="J29" i="1"/>
  <c r="C29" i="1"/>
  <c r="K29" i="1" s="1"/>
  <c r="S29" i="1" s="1"/>
  <c r="D28" i="1"/>
  <c r="E28" i="1"/>
  <c r="F28" i="1"/>
  <c r="G28" i="1"/>
  <c r="H28" i="1"/>
  <c r="I28" i="1"/>
  <c r="J28" i="1"/>
  <c r="C28" i="1"/>
  <c r="K28" i="1" s="1"/>
  <c r="K25" i="1"/>
  <c r="S25" i="1" s="1"/>
  <c r="K24" i="1"/>
  <c r="S24" i="1" s="1"/>
  <c r="S22" i="1"/>
  <c r="K22" i="1"/>
  <c r="K21" i="1"/>
  <c r="S21" i="1" s="1"/>
  <c r="S19" i="1"/>
  <c r="K19" i="1"/>
  <c r="K18" i="1"/>
  <c r="S18" i="1" s="1"/>
  <c r="K16" i="1"/>
  <c r="S16" i="1" s="1"/>
  <c r="K15" i="1"/>
  <c r="S15" i="1" s="1"/>
  <c r="S13" i="1"/>
  <c r="S12" i="1"/>
  <c r="K13" i="1"/>
  <c r="K12" i="1"/>
  <c r="S28" i="1" l="1"/>
</calcChain>
</file>

<file path=xl/sharedStrings.xml><?xml version="1.0" encoding="utf-8"?>
<sst xmlns="http://schemas.openxmlformats.org/spreadsheetml/2006/main" count="79" uniqueCount="34">
  <si>
    <t>Report Name: Account Current</t>
  </si>
  <si>
    <t>Company Name: AGIC</t>
  </si>
  <si>
    <t>Run Date: &lt;DATE AND TIME&gt;</t>
  </si>
  <si>
    <t>Report Period: &lt;PERIOD: Month and Year&gt;</t>
  </si>
  <si>
    <t>State, Line Of Business: FL, Personal Auto &lt;This should be parameters&gt;</t>
  </si>
  <si>
    <t>Agent Group: (ALL) All Agents (This should be a parameter, so that the report can be run for a specific producer)</t>
  </si>
  <si>
    <t>BI</t>
  </si>
  <si>
    <t>PIP</t>
  </si>
  <si>
    <t>UM</t>
  </si>
  <si>
    <t>COMP</t>
  </si>
  <si>
    <t>COLL</t>
  </si>
  <si>
    <t>TOW</t>
  </si>
  <si>
    <t>ADND</t>
  </si>
  <si>
    <t>Total</t>
  </si>
  <si>
    <t>Pol Fee</t>
  </si>
  <si>
    <t>SR22</t>
  </si>
  <si>
    <t>FHCF</t>
  </si>
  <si>
    <t>DB Fee</t>
  </si>
  <si>
    <t>Installment Fee</t>
  </si>
  <si>
    <t>Commission</t>
  </si>
  <si>
    <t>Net</t>
  </si>
  <si>
    <t>NEW BUSINESS</t>
  </si>
  <si>
    <t>RENEWALS</t>
  </si>
  <si>
    <t>REINSTATEMENTS</t>
  </si>
  <si>
    <t>CANCELATIONS</t>
  </si>
  <si>
    <t>WRITTEN</t>
  </si>
  <si>
    <t>EARNED</t>
  </si>
  <si>
    <t>COUNT</t>
  </si>
  <si>
    <t>PERIOD PREMIUM TRANSACTIONS</t>
  </si>
  <si>
    <t>PD</t>
  </si>
  <si>
    <t>ENDORSEMENTS</t>
  </si>
  <si>
    <t>TOTAL</t>
  </si>
  <si>
    <t>ITD PREMIUM TRANSACTIONS</t>
  </si>
  <si>
    <t>Other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</si>
</sst>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0" xfId="0" applyBorder="1"/>
    <xf numFmtId="44" fontId="0" fillId="0" borderId="0" xfId="1" applyFont="1" applyBorder="1"/>
    <xf numFmtId="44" fontId="0" fillId="0" borderId="2" xfId="1" applyFont="1" applyBorder="1"/>
    <xf numFmtId="44" fontId="0" fillId="0" borderId="3" xfId="1" applyFont="1" applyBorder="1"/>
    <xf numFmtId="0" fontId="0" fillId="0" borderId="4" xfId="0" applyFill="1" applyBorder="1" applyAlignment="1">
      <alignment horizontal="right"/>
    </xf>
    <xf numFmtId="0" fontId="0" fillId="0" borderId="6" xfId="0" applyFill="1" applyBorder="1" applyAlignment="1">
      <alignment horizontal="right"/>
    </xf>
    <xf numFmtId="44" fontId="0" fillId="0" borderId="5" xfId="1" applyFont="1" applyBorder="1"/>
    <xf numFmtId="44" fontId="0" fillId="0" borderId="7" xfId="1" applyFont="1" applyBorder="1"/>
    <xf numFmtId="44" fontId="0" fillId="0" borderId="8" xfId="1" applyFont="1" applyBorder="1"/>
    <xf numFmtId="0" fontId="2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tabSelected="1" workbookViewId="0">
      <selection activeCell="A25" sqref="A25"/>
    </sheetView>
  </sheetViews>
  <sheetFormatPr defaultRowHeight="15" x14ac:dyDescent="0.25"/>
  <cols>
    <col min="1" max="1" width="19.85546875" customWidth="1"/>
    <col min="2" max="2" width="10.85546875" customWidth="1"/>
    <col min="3" max="5" width="10.5703125" bestFit="1" customWidth="1"/>
    <col min="8" max="8" width="10.5703125" bestFit="1" customWidth="1"/>
    <col min="11" max="11" width="10.5703125" bestFit="1" customWidth="1"/>
    <col min="16" max="16" width="15" bestFit="1" customWidth="1"/>
    <col min="17" max="17" width="15" customWidth="1"/>
    <col min="18" max="18" width="11.85546875" bestFit="1" customWidth="1"/>
    <col min="19" max="19" width="12.85546875" customWidth="1"/>
  </cols>
  <sheetData>
    <row r="1" spans="1:19" x14ac:dyDescent="0.25">
      <c r="A1" t="s">
        <v>1</v>
      </c>
    </row>
    <row r="2" spans="1:19" x14ac:dyDescent="0.25">
      <c r="A2" t="s">
        <v>0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</row>
    <row r="9" spans="1:19" ht="15.75" thickBot="1" x14ac:dyDescent="0.3">
      <c r="A9" s="17" t="s">
        <v>28</v>
      </c>
    </row>
    <row r="10" spans="1:19" ht="15.75" thickBot="1" x14ac:dyDescent="0.3">
      <c r="A10" s="5"/>
      <c r="B10" s="5" t="s">
        <v>27</v>
      </c>
      <c r="C10" s="6" t="s">
        <v>6</v>
      </c>
      <c r="D10" s="7" t="s">
        <v>29</v>
      </c>
      <c r="E10" s="7" t="s">
        <v>7</v>
      </c>
      <c r="F10" s="7" t="s">
        <v>8</v>
      </c>
      <c r="G10" s="7" t="s">
        <v>9</v>
      </c>
      <c r="H10" s="7" t="s">
        <v>10</v>
      </c>
      <c r="I10" s="7" t="s">
        <v>11</v>
      </c>
      <c r="J10" s="7" t="s">
        <v>12</v>
      </c>
      <c r="K10" s="7" t="s">
        <v>13</v>
      </c>
      <c r="L10" s="7" t="s">
        <v>14</v>
      </c>
      <c r="M10" s="7" t="s">
        <v>15</v>
      </c>
      <c r="N10" s="7" t="s">
        <v>16</v>
      </c>
      <c r="O10" s="7" t="s">
        <v>17</v>
      </c>
      <c r="P10" s="7" t="s">
        <v>18</v>
      </c>
      <c r="Q10" s="7" t="s">
        <v>33</v>
      </c>
      <c r="R10" s="7" t="s">
        <v>19</v>
      </c>
      <c r="S10" s="8" t="s">
        <v>20</v>
      </c>
    </row>
    <row r="11" spans="1:19" x14ac:dyDescent="0.25">
      <c r="A11" s="18" t="s">
        <v>21</v>
      </c>
      <c r="B11" s="1">
        <v>6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1"/>
    </row>
    <row r="12" spans="1:19" x14ac:dyDescent="0.25">
      <c r="A12" s="12" t="s">
        <v>25</v>
      </c>
      <c r="B12" s="3"/>
      <c r="C12" s="9">
        <v>1123</v>
      </c>
      <c r="D12" s="9">
        <v>1536</v>
      </c>
      <c r="E12" s="9">
        <v>4132</v>
      </c>
      <c r="F12" s="9">
        <v>524</v>
      </c>
      <c r="G12" s="9">
        <v>344</v>
      </c>
      <c r="H12" s="9">
        <v>1497</v>
      </c>
      <c r="I12" s="9">
        <v>0</v>
      </c>
      <c r="J12" s="9">
        <v>0</v>
      </c>
      <c r="K12" s="9">
        <f>SUM(C12:J12)</f>
        <v>9156</v>
      </c>
      <c r="L12" s="9">
        <v>150</v>
      </c>
      <c r="M12" s="9">
        <v>0</v>
      </c>
      <c r="N12" s="9">
        <v>121.4</v>
      </c>
      <c r="O12" s="9">
        <v>60</v>
      </c>
      <c r="P12" s="9">
        <v>10</v>
      </c>
      <c r="Q12" s="9">
        <v>0</v>
      </c>
      <c r="R12" s="9">
        <v>1102.56</v>
      </c>
      <c r="S12" s="14">
        <f>(K12+L12+M12+N12+O12)-R12</f>
        <v>8384.84</v>
      </c>
    </row>
    <row r="13" spans="1:19" ht="15.75" thickBot="1" x14ac:dyDescent="0.3">
      <c r="A13" s="13" t="s">
        <v>26</v>
      </c>
      <c r="B13" s="4"/>
      <c r="C13" s="15">
        <v>191.26</v>
      </c>
      <c r="D13" s="15">
        <v>261.16000000000003</v>
      </c>
      <c r="E13" s="15">
        <v>702.12</v>
      </c>
      <c r="F13" s="15">
        <v>89.26</v>
      </c>
      <c r="G13" s="15">
        <v>58.85</v>
      </c>
      <c r="H13" s="15">
        <v>254.62</v>
      </c>
      <c r="I13" s="15">
        <v>0</v>
      </c>
      <c r="J13" s="15">
        <v>0</v>
      </c>
      <c r="K13" s="15">
        <f>SUM(C13:J13)</f>
        <v>1557.27</v>
      </c>
      <c r="L13" s="15">
        <v>150</v>
      </c>
      <c r="M13" s="15">
        <v>0</v>
      </c>
      <c r="N13" s="15">
        <v>121.4</v>
      </c>
      <c r="O13" s="15">
        <v>60</v>
      </c>
      <c r="P13" s="15">
        <v>10</v>
      </c>
      <c r="Q13" s="15">
        <v>0</v>
      </c>
      <c r="R13" s="15">
        <v>1102.56</v>
      </c>
      <c r="S13" s="16">
        <f>(K13+L13+M13+N13+O13)-R13</f>
        <v>786.11000000000013</v>
      </c>
    </row>
    <row r="14" spans="1:19" x14ac:dyDescent="0.25">
      <c r="A14" s="18" t="s">
        <v>22</v>
      </c>
      <c r="B14" s="1">
        <v>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</row>
    <row r="15" spans="1:19" x14ac:dyDescent="0.25">
      <c r="A15" s="12" t="s">
        <v>25</v>
      </c>
      <c r="B15" s="3"/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f>SUM(C15:J15)</f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4">
        <f>(K15+L15+M15+N15+O15)-R15</f>
        <v>0</v>
      </c>
    </row>
    <row r="16" spans="1:19" ht="15.75" thickBot="1" x14ac:dyDescent="0.3">
      <c r="A16" s="13" t="s">
        <v>26</v>
      </c>
      <c r="B16" s="4"/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f>SUM(C16:J16)</f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6">
        <f>(K16+L16+M16+N16+O16)-R16</f>
        <v>0</v>
      </c>
    </row>
    <row r="17" spans="1:19" x14ac:dyDescent="0.25">
      <c r="A17" s="18" t="s">
        <v>30</v>
      </c>
      <c r="B17" s="1">
        <v>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</row>
    <row r="18" spans="1:19" x14ac:dyDescent="0.25">
      <c r="A18" s="12" t="s">
        <v>25</v>
      </c>
      <c r="B18" s="3"/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f>SUM(C18:J18)</f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14">
        <f>(K18+L18+M18+N18+O18)-R18</f>
        <v>0</v>
      </c>
    </row>
    <row r="19" spans="1:19" ht="15.75" thickBot="1" x14ac:dyDescent="0.3">
      <c r="A19" s="13" t="s">
        <v>26</v>
      </c>
      <c r="B19" s="4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f>SUM(C19:J19)</f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6">
        <f>(K19+L19+M19+N19+O19)-R19</f>
        <v>0</v>
      </c>
    </row>
    <row r="20" spans="1:19" x14ac:dyDescent="0.25">
      <c r="A20" s="18" t="s">
        <v>24</v>
      </c>
      <c r="B20" s="1">
        <v>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1"/>
    </row>
    <row r="21" spans="1:19" x14ac:dyDescent="0.25">
      <c r="A21" s="12" t="s">
        <v>25</v>
      </c>
      <c r="B21" s="3"/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f>SUM(C21:J21)</f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14">
        <f>(K21+L21+M21+N21+O21)-R21</f>
        <v>0</v>
      </c>
    </row>
    <row r="22" spans="1:19" ht="15.75" thickBot="1" x14ac:dyDescent="0.3">
      <c r="A22" s="13" t="s">
        <v>26</v>
      </c>
      <c r="B22" s="4"/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f>SUM(C22:J22)</f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6">
        <f>(K22+L22+M22+N22+O22)-R22</f>
        <v>0</v>
      </c>
    </row>
    <row r="23" spans="1:19" x14ac:dyDescent="0.25">
      <c r="A23" s="18" t="s">
        <v>23</v>
      </c>
      <c r="B23" s="1">
        <v>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1"/>
    </row>
    <row r="24" spans="1:19" x14ac:dyDescent="0.25">
      <c r="A24" s="12" t="s">
        <v>25</v>
      </c>
      <c r="B24" s="3"/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f>SUM(C24:J24)</f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14">
        <f>(K24+L24+M24+N24+O24)-R24</f>
        <v>0</v>
      </c>
    </row>
    <row r="25" spans="1:19" ht="15.75" thickBot="1" x14ac:dyDescent="0.3">
      <c r="A25" s="13" t="s">
        <v>26</v>
      </c>
      <c r="B25" s="4"/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f>SUM(C25:J25)</f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6">
        <f>(K25+L25+M25+N25+O25)-R25</f>
        <v>0</v>
      </c>
    </row>
    <row r="26" spans="1:19" ht="15.75" thickBot="1" x14ac:dyDescent="0.3"/>
    <row r="27" spans="1:19" x14ac:dyDescent="0.25">
      <c r="A27" s="19" t="s">
        <v>31</v>
      </c>
      <c r="B27" s="1">
        <v>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2"/>
    </row>
    <row r="28" spans="1:19" x14ac:dyDescent="0.25">
      <c r="A28" s="12" t="s">
        <v>25</v>
      </c>
      <c r="B28" s="3"/>
      <c r="C28" s="9">
        <f>C12+C15+C18+C21+C24</f>
        <v>1123</v>
      </c>
      <c r="D28" s="9">
        <f t="shared" ref="D28:J28" si="0">D12+D15+D18+D21+D24</f>
        <v>1536</v>
      </c>
      <c r="E28" s="9">
        <f t="shared" si="0"/>
        <v>4132</v>
      </c>
      <c r="F28" s="9">
        <f t="shared" si="0"/>
        <v>524</v>
      </c>
      <c r="G28" s="9">
        <f t="shared" si="0"/>
        <v>344</v>
      </c>
      <c r="H28" s="9">
        <f t="shared" si="0"/>
        <v>1497</v>
      </c>
      <c r="I28" s="9">
        <f t="shared" si="0"/>
        <v>0</v>
      </c>
      <c r="J28" s="9">
        <f t="shared" si="0"/>
        <v>0</v>
      </c>
      <c r="K28" s="9">
        <f>SUM(C28:J28)</f>
        <v>9156</v>
      </c>
      <c r="L28" s="9">
        <f>L12+L15+L18+L21+L24</f>
        <v>150</v>
      </c>
      <c r="M28" s="9">
        <f t="shared" ref="M28:R28" si="1">M12+M15+M18+M21+M24</f>
        <v>0</v>
      </c>
      <c r="N28" s="9">
        <f t="shared" si="1"/>
        <v>121.4</v>
      </c>
      <c r="O28" s="9">
        <f t="shared" si="1"/>
        <v>60</v>
      </c>
      <c r="P28" s="9">
        <f t="shared" si="1"/>
        <v>10</v>
      </c>
      <c r="Q28" s="9">
        <v>0</v>
      </c>
      <c r="R28" s="9">
        <f t="shared" si="1"/>
        <v>1102.56</v>
      </c>
      <c r="S28" s="14">
        <f>(K28+L28+M28+N28+O28)-R28</f>
        <v>8384.84</v>
      </c>
    </row>
    <row r="29" spans="1:19" ht="15.75" thickBot="1" x14ac:dyDescent="0.3">
      <c r="A29" s="13" t="s">
        <v>26</v>
      </c>
      <c r="B29" s="4"/>
      <c r="C29" s="15">
        <f>C13+C16+C19+C22+C25</f>
        <v>191.26</v>
      </c>
      <c r="D29" s="15">
        <f t="shared" ref="D29:J29" si="2">D13+D16+D19+D22+D25</f>
        <v>261.16000000000003</v>
      </c>
      <c r="E29" s="15">
        <f t="shared" si="2"/>
        <v>702.12</v>
      </c>
      <c r="F29" s="15">
        <f t="shared" si="2"/>
        <v>89.26</v>
      </c>
      <c r="G29" s="15">
        <f t="shared" si="2"/>
        <v>58.85</v>
      </c>
      <c r="H29" s="15">
        <f t="shared" si="2"/>
        <v>254.62</v>
      </c>
      <c r="I29" s="15">
        <f t="shared" si="2"/>
        <v>0</v>
      </c>
      <c r="J29" s="15">
        <f t="shared" si="2"/>
        <v>0</v>
      </c>
      <c r="K29" s="15">
        <f>SUM(C29:J29)</f>
        <v>1557.27</v>
      </c>
      <c r="L29" s="15">
        <f>L13+L16+L19+L22+L25</f>
        <v>150</v>
      </c>
      <c r="M29" s="15">
        <f t="shared" ref="M29:R29" si="3">M13+M16+M19+M22+M25</f>
        <v>0</v>
      </c>
      <c r="N29" s="15">
        <f t="shared" si="3"/>
        <v>121.4</v>
      </c>
      <c r="O29" s="15">
        <f t="shared" si="3"/>
        <v>60</v>
      </c>
      <c r="P29" s="15">
        <f t="shared" si="3"/>
        <v>10</v>
      </c>
      <c r="Q29" s="15">
        <v>0</v>
      </c>
      <c r="R29" s="15">
        <f t="shared" si="3"/>
        <v>1102.56</v>
      </c>
      <c r="S29" s="16">
        <f>(K29+L29+M29+N29+O29)-R29</f>
        <v>786.11000000000013</v>
      </c>
    </row>
    <row r="32" spans="1:19" ht="15.75" thickBot="1" x14ac:dyDescent="0.3">
      <c r="A32" s="17" t="s">
        <v>32</v>
      </c>
    </row>
    <row r="33" spans="1:19" ht="15.75" thickBot="1" x14ac:dyDescent="0.3">
      <c r="A33" s="5"/>
      <c r="B33" s="5" t="s">
        <v>27</v>
      </c>
      <c r="C33" s="6" t="s">
        <v>6</v>
      </c>
      <c r="D33" s="7" t="s">
        <v>29</v>
      </c>
      <c r="E33" s="7" t="s">
        <v>7</v>
      </c>
      <c r="F33" s="7" t="s">
        <v>8</v>
      </c>
      <c r="G33" s="7" t="s">
        <v>9</v>
      </c>
      <c r="H33" s="7" t="s">
        <v>10</v>
      </c>
      <c r="I33" s="7" t="s">
        <v>11</v>
      </c>
      <c r="J33" s="7" t="s">
        <v>12</v>
      </c>
      <c r="K33" s="7" t="s">
        <v>13</v>
      </c>
      <c r="L33" s="7" t="s">
        <v>14</v>
      </c>
      <c r="M33" s="7" t="s">
        <v>15</v>
      </c>
      <c r="N33" s="7" t="s">
        <v>16</v>
      </c>
      <c r="O33" s="7" t="s">
        <v>17</v>
      </c>
      <c r="P33" s="7" t="s">
        <v>18</v>
      </c>
      <c r="Q33" s="7"/>
      <c r="R33" s="7" t="s">
        <v>19</v>
      </c>
      <c r="S33" s="8" t="s">
        <v>20</v>
      </c>
    </row>
    <row r="34" spans="1:19" x14ac:dyDescent="0.25">
      <c r="A34" s="18" t="s">
        <v>21</v>
      </c>
      <c r="B34" s="1">
        <v>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1"/>
    </row>
    <row r="35" spans="1:19" x14ac:dyDescent="0.25">
      <c r="A35" s="12" t="s">
        <v>25</v>
      </c>
      <c r="B35" s="3"/>
      <c r="C35" s="9">
        <v>1123</v>
      </c>
      <c r="D35" s="9">
        <v>1536</v>
      </c>
      <c r="E35" s="9">
        <v>4132</v>
      </c>
      <c r="F35" s="9">
        <v>524</v>
      </c>
      <c r="G35" s="9">
        <v>344</v>
      </c>
      <c r="H35" s="9">
        <v>1497</v>
      </c>
      <c r="I35" s="9">
        <v>0</v>
      </c>
      <c r="J35" s="9">
        <v>0</v>
      </c>
      <c r="K35" s="9">
        <f>SUM(C35:J35)</f>
        <v>9156</v>
      </c>
      <c r="L35" s="9">
        <v>150</v>
      </c>
      <c r="M35" s="9">
        <v>0</v>
      </c>
      <c r="N35" s="9">
        <v>121.4</v>
      </c>
      <c r="O35" s="9">
        <v>60</v>
      </c>
      <c r="P35" s="9">
        <v>10</v>
      </c>
      <c r="Q35" s="9">
        <v>0</v>
      </c>
      <c r="R35" s="9">
        <v>1102.56</v>
      </c>
      <c r="S35" s="14">
        <f>(K35+L35+M35+N35+O35)-R35</f>
        <v>8384.84</v>
      </c>
    </row>
    <row r="36" spans="1:19" ht="15.75" thickBot="1" x14ac:dyDescent="0.3">
      <c r="A36" s="13" t="s">
        <v>26</v>
      </c>
      <c r="B36" s="4"/>
      <c r="C36" s="15">
        <v>191.26</v>
      </c>
      <c r="D36" s="15">
        <v>261.16000000000003</v>
      </c>
      <c r="E36" s="15">
        <v>702.12</v>
      </c>
      <c r="F36" s="15">
        <v>89.26</v>
      </c>
      <c r="G36" s="15">
        <v>58.85</v>
      </c>
      <c r="H36" s="15">
        <v>254.62</v>
      </c>
      <c r="I36" s="15">
        <v>0</v>
      </c>
      <c r="J36" s="15">
        <v>0</v>
      </c>
      <c r="K36" s="15">
        <f>SUM(C36:J36)</f>
        <v>1557.27</v>
      </c>
      <c r="L36" s="15">
        <v>150</v>
      </c>
      <c r="M36" s="15">
        <v>0</v>
      </c>
      <c r="N36" s="15">
        <v>121.4</v>
      </c>
      <c r="O36" s="15">
        <v>60</v>
      </c>
      <c r="P36" s="15">
        <v>10</v>
      </c>
      <c r="Q36" s="15">
        <v>0</v>
      </c>
      <c r="R36" s="15">
        <v>1102.56</v>
      </c>
      <c r="S36" s="16">
        <f>(K36+L36+M36+N36+O36)-R36</f>
        <v>786.11000000000013</v>
      </c>
    </row>
    <row r="37" spans="1:19" x14ac:dyDescent="0.25">
      <c r="A37" s="18" t="s">
        <v>22</v>
      </c>
      <c r="B37" s="1">
        <v>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1"/>
    </row>
    <row r="38" spans="1:19" x14ac:dyDescent="0.25">
      <c r="A38" s="12" t="s">
        <v>25</v>
      </c>
      <c r="B38" s="3"/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f>SUM(C38:J38)</f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14">
        <f>(K38+L38+M38+N38+O38)-R38</f>
        <v>0</v>
      </c>
    </row>
    <row r="39" spans="1:19" ht="15.75" thickBot="1" x14ac:dyDescent="0.3">
      <c r="A39" s="13" t="s">
        <v>26</v>
      </c>
      <c r="B39" s="4"/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f>SUM(C39:J39)</f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6">
        <f>(K39+L39+M39+N39+O39)-R39</f>
        <v>0</v>
      </c>
    </row>
    <row r="40" spans="1:19" x14ac:dyDescent="0.25">
      <c r="A40" s="18" t="s">
        <v>30</v>
      </c>
      <c r="B40" s="1">
        <v>0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1"/>
    </row>
    <row r="41" spans="1:19" x14ac:dyDescent="0.25">
      <c r="A41" s="12" t="s">
        <v>25</v>
      </c>
      <c r="B41" s="3"/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f>SUM(C41:J41)</f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14">
        <f>(K41+L41+M41+N41+O41)-R41</f>
        <v>0</v>
      </c>
    </row>
    <row r="42" spans="1:19" ht="15.75" thickBot="1" x14ac:dyDescent="0.3">
      <c r="A42" s="13" t="s">
        <v>26</v>
      </c>
      <c r="B42" s="4"/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f>SUM(C42:J42)</f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6">
        <f>(K42+L42+M42+N42+O42)-R42</f>
        <v>0</v>
      </c>
    </row>
    <row r="43" spans="1:19" x14ac:dyDescent="0.25">
      <c r="A43" s="18" t="s">
        <v>24</v>
      </c>
      <c r="B43" s="1">
        <v>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1"/>
    </row>
    <row r="44" spans="1:19" x14ac:dyDescent="0.25">
      <c r="A44" s="12" t="s">
        <v>25</v>
      </c>
      <c r="B44" s="3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f>SUM(C44:J44)</f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14">
        <f>(K44+L44+M44+N44+O44)-R44</f>
        <v>0</v>
      </c>
    </row>
    <row r="45" spans="1:19" ht="15.75" thickBot="1" x14ac:dyDescent="0.3">
      <c r="A45" s="13" t="s">
        <v>26</v>
      </c>
      <c r="B45" s="4"/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f>SUM(C45:J45)</f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6">
        <f>(K45+L45+M45+N45+O45)-R45</f>
        <v>0</v>
      </c>
    </row>
    <row r="46" spans="1:19" x14ac:dyDescent="0.25">
      <c r="A46" s="18" t="s">
        <v>23</v>
      </c>
      <c r="B46" s="1">
        <v>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1"/>
    </row>
    <row r="47" spans="1:19" x14ac:dyDescent="0.25">
      <c r="A47" s="12" t="s">
        <v>25</v>
      </c>
      <c r="B47" s="3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f>SUM(C47:J47)</f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14">
        <f>(K47+L47+M47+N47+O47)-R47</f>
        <v>0</v>
      </c>
    </row>
    <row r="48" spans="1:19" ht="15.75" thickBot="1" x14ac:dyDescent="0.3">
      <c r="A48" s="13" t="s">
        <v>26</v>
      </c>
      <c r="B48" s="4"/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f>SUM(C48:J48)</f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6">
        <f>(K48+L48+M48+N48+O48)-R48</f>
        <v>0</v>
      </c>
    </row>
    <row r="49" spans="1:19" ht="15.75" thickBot="1" x14ac:dyDescent="0.3"/>
    <row r="50" spans="1:19" x14ac:dyDescent="0.25">
      <c r="A50" s="19" t="s">
        <v>31</v>
      </c>
      <c r="B50" s="1">
        <v>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2"/>
    </row>
    <row r="51" spans="1:19" x14ac:dyDescent="0.25">
      <c r="A51" s="12" t="s">
        <v>25</v>
      </c>
      <c r="B51" s="3"/>
      <c r="C51" s="9">
        <f>C35+C38+C41+C44+C47</f>
        <v>1123</v>
      </c>
      <c r="D51" s="9">
        <f t="shared" ref="D51:J51" si="4">D35+D38+D41+D44+D47</f>
        <v>1536</v>
      </c>
      <c r="E51" s="9">
        <f t="shared" si="4"/>
        <v>4132</v>
      </c>
      <c r="F51" s="9">
        <f t="shared" si="4"/>
        <v>524</v>
      </c>
      <c r="G51" s="9">
        <f t="shared" si="4"/>
        <v>344</v>
      </c>
      <c r="H51" s="9">
        <f t="shared" si="4"/>
        <v>1497</v>
      </c>
      <c r="I51" s="9">
        <f t="shared" si="4"/>
        <v>0</v>
      </c>
      <c r="J51" s="9">
        <f t="shared" si="4"/>
        <v>0</v>
      </c>
      <c r="K51" s="9">
        <f>SUM(C51:J51)</f>
        <v>9156</v>
      </c>
      <c r="L51" s="9">
        <f>L35+L38+L41+L44+L47</f>
        <v>150</v>
      </c>
      <c r="M51" s="9">
        <f t="shared" ref="M51:R51" si="5">M35+M38+M41+M44+M47</f>
        <v>0</v>
      </c>
      <c r="N51" s="9">
        <f t="shared" si="5"/>
        <v>121.4</v>
      </c>
      <c r="O51" s="9">
        <f t="shared" si="5"/>
        <v>60</v>
      </c>
      <c r="P51" s="9">
        <f t="shared" si="5"/>
        <v>10</v>
      </c>
      <c r="Q51" s="9">
        <v>0</v>
      </c>
      <c r="R51" s="9">
        <f t="shared" si="5"/>
        <v>1102.56</v>
      </c>
      <c r="S51" s="14">
        <f>(K51+L51+M51+N51+O51)-R51</f>
        <v>8384.84</v>
      </c>
    </row>
    <row r="52" spans="1:19" ht="15.75" thickBot="1" x14ac:dyDescent="0.3">
      <c r="A52" s="13" t="s">
        <v>26</v>
      </c>
      <c r="B52" s="4"/>
      <c r="C52" s="15">
        <f>C36+C39+C42+C45+C48</f>
        <v>191.26</v>
      </c>
      <c r="D52" s="15">
        <f t="shared" ref="D52:J52" si="6">D36+D39+D42+D45+D48</f>
        <v>261.16000000000003</v>
      </c>
      <c r="E52" s="15">
        <f t="shared" si="6"/>
        <v>702.12</v>
      </c>
      <c r="F52" s="15">
        <f t="shared" si="6"/>
        <v>89.26</v>
      </c>
      <c r="G52" s="15">
        <f t="shared" si="6"/>
        <v>58.85</v>
      </c>
      <c r="H52" s="15">
        <f t="shared" si="6"/>
        <v>254.62</v>
      </c>
      <c r="I52" s="15">
        <f t="shared" si="6"/>
        <v>0</v>
      </c>
      <c r="J52" s="15">
        <f t="shared" si="6"/>
        <v>0</v>
      </c>
      <c r="K52" s="15">
        <f>SUM(C52:J52)</f>
        <v>1557.27</v>
      </c>
      <c r="L52" s="15">
        <f>L36+L39+L42+L45+L48</f>
        <v>150</v>
      </c>
      <c r="M52" s="15">
        <f t="shared" ref="M52:R52" si="7">M36+M39+M42+M45+M48</f>
        <v>0</v>
      </c>
      <c r="N52" s="15">
        <f t="shared" si="7"/>
        <v>121.4</v>
      </c>
      <c r="O52" s="15">
        <f t="shared" si="7"/>
        <v>60</v>
      </c>
      <c r="P52" s="15">
        <f t="shared" si="7"/>
        <v>10</v>
      </c>
      <c r="Q52" s="15">
        <v>0</v>
      </c>
      <c r="R52" s="15">
        <f t="shared" si="7"/>
        <v>1102.56</v>
      </c>
      <c r="S52" s="16">
        <f>(K52+L52+M52+N52+O52)-R52</f>
        <v>786.11000000000013</v>
      </c>
    </row>
  </sheetData>
  <pageMargins left="0.25" right="0.25" top="0.25" bottom="0.75" header="0.3" footer="0.3"/>
  <pageSetup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figlesias</dc:creator>
  <cp:lastModifiedBy>figlesias</cp:lastModifiedBy>
  <cp:lastPrinted>2012-05-09T15:27:19Z</cp:lastPrinted>
  <dcterms:created xsi:type="dcterms:W3CDTF">2012-05-09T14:42:20Z</dcterms:created>
  <dcterms:modified xsi:type="dcterms:W3CDTF">2012-05-09T15:49:36Z</dcterms:modified>
</cp:coreProperties>
</file>